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8" i="1" l="1"/>
  <c r="I57" i="1"/>
  <c r="I56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<sst xmlns="http://schemas.openxmlformats.org/spreadsheetml/2006/main" count="98" uniqueCount="81">
  <si>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</si>
  <si>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</si>
  <si>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</si>
  <si>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</si>
  <si>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</si>
  <si>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</si>
  <si>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</si>
  <si>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</si>
  <si>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</si>
  <si>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</si>
  <si>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</si>
  <si>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</si>
  <si>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</si>
  <si>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</si>
  <si>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</si>
  <si>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</si>
  <si>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</si>
  <si>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</si>
  <si>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</si>
  <si>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</si>
  <si>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</si>
  <si>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</si>
  <si>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</si>
  <si>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</si>
  <si>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</si>
  <si>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</si>
  <si>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</si>
  <si>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</si>
  <si>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</si>
  <si>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</si>
  <si>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</si>
  <si>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</si>
  <si>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</si>
  <si>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</si>
  <si>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</si>
  <si>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</si>
  <si>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</si>
  <si>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</si>
  <si>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</si>
  <si>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</si>
  <si>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</si>
  <si>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</si>
  <si>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</si>
  <si>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</si>
  <si>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</si>
  <si>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</si>
  <si>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Осциллограф-мультиметр АСК-2028</t>
  </si>
  <si>
    <t>шт</t>
  </si>
  <si>
    <t>Вольтметр Э365.1-1 7,5кВ 6000/100. С калибровкой ЦСМ</t>
  </si>
  <si>
    <t>Амперметр Э365.1-1 600/5+8ПВ 061 236 переходная рам. С калибровкой ЦСМ</t>
  </si>
  <si>
    <t>Преобразователь активной и реактивной мощности Е849ЕР1 (0...5А) (80...120В)/(-5...0...5мА) (0,5%) ТУ4227-015-47113964-2012</t>
  </si>
  <si>
    <t>Преобразователь активной и реактивной мощности Е849В1 (0...5А) (80...120В)/(4...20мА) (0,5%) ТУ4227-015-47113964-2012</t>
  </si>
  <si>
    <t>Частотомеры Ц42304 Гц 45-55 100В кл. точности 0,5 В ОО</t>
  </si>
  <si>
    <t>Мегаомметр ЭСО-202/2Г 2500В</t>
  </si>
  <si>
    <t>Прибор Ф1760.1-АД, 0-5мА.шкала 0-100%, пит 6В цвет индикации красный , исп. горизонт</t>
  </si>
  <si>
    <t>Вольтметр Э365.1-1 500В+ 8ПВ 061 236 переходная рам. С калибровкой ЦСМ</t>
  </si>
  <si>
    <t>Мультиметр цифровой Fluke 115</t>
  </si>
  <si>
    <t>Токовые клещи АС/DC APPA-30R</t>
  </si>
  <si>
    <t>Клещи токоизмерительные APPA A12R</t>
  </si>
  <si>
    <t>Амперметр Э365.1-2 1000А 200/5. С калибровкой ЦСМ</t>
  </si>
  <si>
    <t>Мегаомметр цифровой Е6-32, диапазон измерения: 1кОм - 300 ГОм, значение испытательного напряжения: 50 - 2500В(шаг 10 В), диапазон измерения переменного напряжения: 40 - 700 В, предел допустимой основной погрешности: (0,03*R+3емр.)</t>
  </si>
  <si>
    <t>Преобразователь частоты переменного тока ФЕ1858-АД, напряджение 100В, вых. сигнал (4-20мА)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</si>
  <si>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</si>
  <si>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</si>
  <si>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</si>
  <si>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</si>
  <si>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</si>
  <si>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</si>
  <si>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</si>
  <si>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</si>
  <si>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</si>
  <si>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</si>
  <si>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</si>
  <si>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</si>
  <si>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</si>
  <si>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</si>
  <si>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</si>
  <si>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</si>
  <si>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</si>
  <si>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</si>
  <si>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№135 от 11.11.2015 предлагаем поставку электроизмерительного оборудования (далее - Продукция) 
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</si>
</sst>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tabSelected="1" workbookViewId="0">
      <selection activeCell="A3" sqref="A3:I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3" t="s">
        <v>0</v>
      </c>
      <c r="B1" s="64"/>
      <c r="C1" s="64"/>
      <c r="D1" s="64"/>
      <c r="H1" s="4" t="s">
        <v>1</v>
      </c>
    </row>
    <row r="2" spans="1:9" s="3" customFormat="1" ht="19.5" customHeight="1" x14ac:dyDescent="0.25">
      <c r="A2" s="65" t="s">
        <v>2</v>
      </c>
      <c r="B2" s="66"/>
      <c r="C2" s="66"/>
      <c r="D2" s="66"/>
      <c r="E2" s="66"/>
      <c r="F2" s="66"/>
      <c r="G2" s="66"/>
      <c r="H2" s="66"/>
    </row>
    <row r="3" spans="1:9" s="3" customFormat="1" ht="35.25" customHeight="1" x14ac:dyDescent="0.25">
      <c r="A3" s="36" t="s">
        <v>80</v>
      </c>
      <c r="B3" s="36"/>
      <c r="C3" s="36"/>
      <c r="D3" s="36"/>
      <c r="E3" s="36"/>
      <c r="F3" s="36"/>
      <c r="G3" s="36"/>
      <c r="H3" s="36"/>
      <c r="I3" s="36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7" t="s">
        <v>5</v>
      </c>
      <c r="D5" s="68"/>
      <c r="E5" s="68"/>
      <c r="F5" s="67" t="s">
        <v>6</v>
      </c>
      <c r="G5" s="68"/>
      <c r="H5" s="68"/>
      <c r="I5" s="69"/>
    </row>
    <row r="6" spans="1:9" s="3" customFormat="1" x14ac:dyDescent="0.25">
      <c r="A6" s="24">
        <v>1</v>
      </c>
      <c r="B6" s="57" t="s">
        <v>7</v>
      </c>
      <c r="C6" s="50"/>
      <c r="D6" s="50"/>
      <c r="E6" s="50"/>
      <c r="F6" s="50"/>
      <c r="G6" s="50"/>
      <c r="H6" s="50"/>
      <c r="I6" s="51"/>
    </row>
    <row r="7" spans="1:9" s="3" customFormat="1" x14ac:dyDescent="0.25">
      <c r="A7" s="24">
        <v>2</v>
      </c>
      <c r="B7" s="57" t="s">
        <v>8</v>
      </c>
      <c r="C7" s="50"/>
      <c r="D7" s="50"/>
      <c r="E7" s="50"/>
      <c r="F7" s="50"/>
      <c r="G7" s="50"/>
      <c r="H7" s="50"/>
      <c r="I7" s="51"/>
    </row>
    <row r="8" spans="1:9" s="3" customFormat="1" x14ac:dyDescent="0.25">
      <c r="A8" s="24">
        <v>3</v>
      </c>
      <c r="B8" s="57" t="s">
        <v>9</v>
      </c>
      <c r="C8" s="50"/>
      <c r="D8" s="50"/>
      <c r="E8" s="50"/>
      <c r="F8" s="50"/>
      <c r="G8" s="50"/>
      <c r="H8" s="50"/>
      <c r="I8" s="51"/>
    </row>
    <row r="9" spans="1:9" s="3" customFormat="1" x14ac:dyDescent="0.25">
      <c r="A9" s="24">
        <v>4</v>
      </c>
      <c r="B9" s="57" t="s">
        <v>10</v>
      </c>
      <c r="C9" s="50"/>
      <c r="D9" s="50"/>
      <c r="E9" s="50"/>
      <c r="F9" s="50"/>
      <c r="G9" s="50"/>
      <c r="H9" s="50"/>
      <c r="I9" s="51"/>
    </row>
    <row r="10" spans="1:9" s="3" customFormat="1" x14ac:dyDescent="0.25">
      <c r="A10" s="24">
        <v>5</v>
      </c>
      <c r="B10" s="57" t="s">
        <v>11</v>
      </c>
      <c r="C10" s="50"/>
      <c r="D10" s="50"/>
      <c r="E10" s="50"/>
      <c r="F10" s="50"/>
      <c r="G10" s="50"/>
      <c r="H10" s="50"/>
      <c r="I10" s="51"/>
    </row>
    <row r="11" spans="1:9" s="3" customFormat="1" x14ac:dyDescent="0.25">
      <c r="A11" s="24">
        <v>6</v>
      </c>
      <c r="B11" s="57" t="s">
        <v>12</v>
      </c>
      <c r="C11" s="50"/>
      <c r="D11" s="50"/>
      <c r="E11" s="50"/>
      <c r="F11" s="58"/>
      <c r="G11" s="58"/>
      <c r="H11" s="58"/>
      <c r="I11" s="59"/>
    </row>
    <row r="12" spans="1:9" s="3" customFormat="1" x14ac:dyDescent="0.25">
      <c r="A12" s="24">
        <v>7</v>
      </c>
      <c r="B12" s="57" t="s">
        <v>13</v>
      </c>
      <c r="C12" s="50"/>
      <c r="D12" s="50"/>
      <c r="E12" s="50"/>
      <c r="F12" s="58"/>
      <c r="G12" s="58"/>
      <c r="H12" s="58"/>
      <c r="I12" s="59"/>
    </row>
    <row r="13" spans="1:9" s="3" customFormat="1" x14ac:dyDescent="0.25">
      <c r="A13" s="24">
        <v>8</v>
      </c>
      <c r="B13" s="57" t="s">
        <v>14</v>
      </c>
      <c r="C13" s="50"/>
      <c r="D13" s="50"/>
      <c r="E13" s="50"/>
      <c r="F13" s="58"/>
      <c r="G13" s="58"/>
      <c r="H13" s="58"/>
      <c r="I13" s="59"/>
    </row>
    <row r="14" spans="1:9" s="3" customFormat="1" x14ac:dyDescent="0.25">
      <c r="A14" s="24">
        <v>9</v>
      </c>
      <c r="B14" s="57" t="s">
        <v>15</v>
      </c>
      <c r="C14" s="50"/>
      <c r="D14" s="50"/>
      <c r="E14" s="50"/>
      <c r="F14" s="58"/>
      <c r="G14" s="58"/>
      <c r="H14" s="58"/>
      <c r="I14" s="59"/>
    </row>
    <row r="15" spans="1:9" s="3" customFormat="1" x14ac:dyDescent="0.25">
      <c r="A15" s="24">
        <v>10</v>
      </c>
      <c r="B15" s="57" t="s">
        <v>16</v>
      </c>
      <c r="C15" s="50"/>
      <c r="D15" s="50"/>
      <c r="E15" s="50"/>
      <c r="F15" s="58"/>
      <c r="G15" s="58"/>
      <c r="H15" s="58"/>
      <c r="I15" s="59"/>
    </row>
    <row r="16" spans="1:9" s="3" customFormat="1" x14ac:dyDescent="0.25">
      <c r="A16" s="24">
        <v>11</v>
      </c>
      <c r="B16" s="57" t="s">
        <v>17</v>
      </c>
      <c r="C16" s="50"/>
      <c r="D16" s="50"/>
      <c r="E16" s="50"/>
      <c r="F16" s="58"/>
      <c r="G16" s="58"/>
      <c r="H16" s="58"/>
      <c r="I16" s="59"/>
    </row>
    <row r="17" spans="1:9" s="3" customFormat="1" x14ac:dyDescent="0.25">
      <c r="A17" s="24">
        <v>12</v>
      </c>
      <c r="B17" s="57" t="s">
        <v>18</v>
      </c>
      <c r="C17" s="50"/>
      <c r="D17" s="50"/>
      <c r="E17" s="50"/>
      <c r="F17" s="50"/>
      <c r="G17" s="50"/>
      <c r="H17" s="50"/>
      <c r="I17" s="51"/>
    </row>
    <row r="18" spans="1:9" s="3" customFormat="1" ht="15.75" thickBot="1" x14ac:dyDescent="0.3">
      <c r="A18" s="25">
        <v>13</v>
      </c>
      <c r="B18" s="60" t="s">
        <v>19</v>
      </c>
      <c r="C18" s="40"/>
      <c r="D18" s="40"/>
      <c r="E18" s="40"/>
      <c r="F18" s="61"/>
      <c r="G18" s="61"/>
      <c r="H18" s="61"/>
      <c r="I18" s="62"/>
    </row>
    <row r="19" spans="1:9" s="3" customFormat="1" x14ac:dyDescent="0.25">
      <c r="A19" s="55" t="s">
        <v>20</v>
      </c>
      <c r="B19" s="48"/>
      <c r="C19" s="48"/>
      <c r="D19" s="48"/>
      <c r="E19" s="48"/>
      <c r="F19" s="48"/>
      <c r="G19" s="48"/>
      <c r="H19" s="48"/>
      <c r="I19" s="56"/>
    </row>
    <row r="20" spans="1:9" s="3" customFormat="1" x14ac:dyDescent="0.25">
      <c r="A20" s="24">
        <v>14</v>
      </c>
      <c r="B20" s="6" t="s">
        <v>21</v>
      </c>
      <c r="C20" s="47"/>
      <c r="D20" s="48"/>
      <c r="E20" s="49"/>
      <c r="F20" s="50"/>
      <c r="G20" s="50"/>
      <c r="H20" s="50"/>
      <c r="I20" s="51"/>
    </row>
    <row r="21" spans="1:9" s="3" customFormat="1" x14ac:dyDescent="0.25">
      <c r="A21" s="24">
        <v>15</v>
      </c>
      <c r="B21" s="6" t="s">
        <v>22</v>
      </c>
      <c r="C21" s="54"/>
      <c r="D21" s="48"/>
      <c r="E21" s="49"/>
      <c r="F21" s="50"/>
      <c r="G21" s="50"/>
      <c r="H21" s="50"/>
      <c r="I21" s="51"/>
    </row>
    <row r="22" spans="1:9" s="3" customFormat="1" x14ac:dyDescent="0.25">
      <c r="A22" s="24">
        <v>16</v>
      </c>
      <c r="B22" s="6" t="s">
        <v>23</v>
      </c>
      <c r="C22" s="54"/>
      <c r="D22" s="48"/>
      <c r="E22" s="49"/>
      <c r="F22" s="50"/>
      <c r="G22" s="50"/>
      <c r="H22" s="50"/>
      <c r="I22" s="51"/>
    </row>
    <row r="23" spans="1:9" s="3" customFormat="1" x14ac:dyDescent="0.25">
      <c r="A23" s="24">
        <v>17</v>
      </c>
      <c r="B23" s="6" t="s">
        <v>24</v>
      </c>
      <c r="C23" s="54"/>
      <c r="D23" s="48"/>
      <c r="E23" s="49"/>
      <c r="F23" s="50"/>
      <c r="G23" s="50"/>
      <c r="H23" s="50"/>
      <c r="I23" s="51"/>
    </row>
    <row r="24" spans="1:9" s="3" customFormat="1" x14ac:dyDescent="0.25">
      <c r="A24" s="24">
        <v>18</v>
      </c>
      <c r="B24" s="6" t="s">
        <v>25</v>
      </c>
      <c r="C24" s="54"/>
      <c r="D24" s="48"/>
      <c r="E24" s="49"/>
      <c r="F24" s="50"/>
      <c r="G24" s="50"/>
      <c r="H24" s="50"/>
      <c r="I24" s="51"/>
    </row>
    <row r="25" spans="1:9" s="3" customFormat="1" x14ac:dyDescent="0.25">
      <c r="A25" s="24">
        <v>19</v>
      </c>
      <c r="B25" s="6" t="s">
        <v>26</v>
      </c>
      <c r="C25" s="54"/>
      <c r="D25" s="48"/>
      <c r="E25" s="49"/>
      <c r="F25" s="50"/>
      <c r="G25" s="50"/>
      <c r="H25" s="50"/>
      <c r="I25" s="51"/>
    </row>
    <row r="26" spans="1:9" s="3" customFormat="1" x14ac:dyDescent="0.25">
      <c r="A26" s="24">
        <v>20</v>
      </c>
      <c r="B26" s="6" t="s">
        <v>27</v>
      </c>
      <c r="C26" s="54"/>
      <c r="D26" s="48"/>
      <c r="E26" s="49"/>
      <c r="F26" s="50"/>
      <c r="G26" s="50"/>
      <c r="H26" s="50"/>
      <c r="I26" s="51"/>
    </row>
    <row r="27" spans="1:9" s="3" customFormat="1" x14ac:dyDescent="0.25">
      <c r="A27" s="24">
        <v>21</v>
      </c>
      <c r="B27" s="6" t="s">
        <v>28</v>
      </c>
      <c r="C27" s="54"/>
      <c r="D27" s="48"/>
      <c r="E27" s="49"/>
      <c r="F27" s="50"/>
      <c r="G27" s="50"/>
      <c r="H27" s="50"/>
      <c r="I27" s="51"/>
    </row>
    <row r="28" spans="1:9" s="3" customFormat="1" ht="23.25" x14ac:dyDescent="0.25">
      <c r="A28" s="24">
        <v>22</v>
      </c>
      <c r="B28" s="6" t="s">
        <v>29</v>
      </c>
      <c r="C28" s="47"/>
      <c r="D28" s="48"/>
      <c r="E28" s="49"/>
      <c r="F28" s="50"/>
      <c r="G28" s="50"/>
      <c r="H28" s="50"/>
      <c r="I28" s="51"/>
    </row>
    <row r="29" spans="1:9" s="3" customFormat="1" ht="23.25" x14ac:dyDescent="0.25">
      <c r="A29" s="24">
        <v>23</v>
      </c>
      <c r="B29" s="6" t="s">
        <v>30</v>
      </c>
      <c r="C29" s="47"/>
      <c r="D29" s="48"/>
      <c r="E29" s="49"/>
      <c r="F29" s="50"/>
      <c r="G29" s="50"/>
      <c r="H29" s="50"/>
      <c r="I29" s="51"/>
    </row>
    <row r="30" spans="1:9" s="3" customFormat="1" ht="34.5" x14ac:dyDescent="0.25">
      <c r="A30" s="24">
        <v>24</v>
      </c>
      <c r="B30" s="6" t="s">
        <v>31</v>
      </c>
      <c r="C30" s="54"/>
      <c r="D30" s="48"/>
      <c r="E30" s="49"/>
      <c r="F30" s="50"/>
      <c r="G30" s="50"/>
      <c r="H30" s="50"/>
      <c r="I30" s="51"/>
    </row>
    <row r="31" spans="1:9" s="3" customFormat="1" ht="34.5" x14ac:dyDescent="0.25">
      <c r="A31" s="24">
        <v>25</v>
      </c>
      <c r="B31" s="6" t="s">
        <v>32</v>
      </c>
      <c r="C31" s="54"/>
      <c r="D31" s="48"/>
      <c r="E31" s="49"/>
      <c r="F31" s="50"/>
      <c r="G31" s="50"/>
      <c r="H31" s="50"/>
      <c r="I31" s="51"/>
    </row>
    <row r="32" spans="1:9" s="3" customFormat="1" x14ac:dyDescent="0.25">
      <c r="A32" s="24">
        <v>26</v>
      </c>
      <c r="B32" s="6" t="s">
        <v>33</v>
      </c>
      <c r="C32" s="47"/>
      <c r="D32" s="48"/>
      <c r="E32" s="49"/>
      <c r="F32" s="50"/>
      <c r="G32" s="50"/>
      <c r="H32" s="50"/>
      <c r="I32" s="51"/>
    </row>
    <row r="33" spans="1:9" s="3" customFormat="1" ht="23.25" x14ac:dyDescent="0.25">
      <c r="A33" s="24">
        <v>27</v>
      </c>
      <c r="B33" s="6" t="s">
        <v>34</v>
      </c>
      <c r="C33" s="47"/>
      <c r="D33" s="48"/>
      <c r="E33" s="49"/>
      <c r="F33" s="52"/>
      <c r="G33" s="52"/>
      <c r="H33" s="52"/>
      <c r="I33" s="53"/>
    </row>
    <row r="34" spans="1:9" s="3" customFormat="1" ht="23.25" x14ac:dyDescent="0.25">
      <c r="A34" s="24">
        <v>28</v>
      </c>
      <c r="B34" s="6" t="s">
        <v>35</v>
      </c>
      <c r="C34" s="54"/>
      <c r="D34" s="48"/>
      <c r="E34" s="49"/>
      <c r="F34" s="50"/>
      <c r="G34" s="50"/>
      <c r="H34" s="50"/>
      <c r="I34" s="51"/>
    </row>
    <row r="35" spans="1:9" s="3" customFormat="1" ht="15.75" thickBot="1" x14ac:dyDescent="0.3">
      <c r="A35" s="25">
        <v>29</v>
      </c>
      <c r="B35" s="17" t="s">
        <v>36</v>
      </c>
      <c r="C35" s="37"/>
      <c r="D35" s="38"/>
      <c r="E35" s="39"/>
      <c r="F35" s="40"/>
      <c r="G35" s="40"/>
      <c r="H35" s="40"/>
      <c r="I35" s="41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x14ac:dyDescent="0.25">
      <c r="A37" s="24">
        <v>1</v>
      </c>
      <c r="B37" s="6" t="s">
        <v>46</v>
      </c>
      <c r="C37" s="6" t="s">
        <v>47</v>
      </c>
      <c r="D37" s="5">
        <v>1</v>
      </c>
      <c r="E37" s="6"/>
      <c r="F37" s="6"/>
      <c r="G37" s="5"/>
      <c r="H37" s="9">
        <v>0</v>
      </c>
      <c r="I37" s="19">
        <f t="shared" ref="I37:I51" si="0">ROUND(D37*ROUND(H37,2),2)</f>
        <v>0</v>
      </c>
    </row>
    <row r="38" spans="1:9" s="3" customFormat="1" ht="23.25" x14ac:dyDescent="0.25">
      <c r="A38" s="24">
        <v>2</v>
      </c>
      <c r="B38" s="6" t="s">
        <v>48</v>
      </c>
      <c r="C38" s="6" t="s">
        <v>47</v>
      </c>
      <c r="D38" s="5">
        <v>2</v>
      </c>
      <c r="E38" s="6"/>
      <c r="F38" s="6"/>
      <c r="G38" s="5"/>
      <c r="H38" s="9">
        <v>0</v>
      </c>
      <c r="I38" s="19">
        <f t="shared" si="0"/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2</v>
      </c>
      <c r="E39" s="6"/>
      <c r="F39" s="6"/>
      <c r="G39" s="5"/>
      <c r="H39" s="9">
        <v>0</v>
      </c>
      <c r="I39" s="19">
        <f t="shared" si="0"/>
        <v>0</v>
      </c>
    </row>
    <row r="40" spans="1:9" s="3" customFormat="1" ht="34.5" x14ac:dyDescent="0.25">
      <c r="A40" s="24">
        <v>4</v>
      </c>
      <c r="B40" s="6" t="s">
        <v>50</v>
      </c>
      <c r="C40" s="6" t="s">
        <v>47</v>
      </c>
      <c r="D40" s="5">
        <v>3</v>
      </c>
      <c r="E40" s="6"/>
      <c r="F40" s="6"/>
      <c r="G40" s="5"/>
      <c r="H40" s="9">
        <v>0</v>
      </c>
      <c r="I40" s="19">
        <f t="shared" si="0"/>
        <v>0</v>
      </c>
    </row>
    <row r="41" spans="1:9" s="3" customFormat="1" ht="45.75" x14ac:dyDescent="0.25">
      <c r="A41" s="24">
        <v>5</v>
      </c>
      <c r="B41" s="6" t="s">
        <v>51</v>
      </c>
      <c r="C41" s="6" t="s">
        <v>47</v>
      </c>
      <c r="D41" s="5">
        <v>3</v>
      </c>
      <c r="E41" s="6"/>
      <c r="F41" s="6"/>
      <c r="G41" s="5"/>
      <c r="H41" s="9">
        <v>0</v>
      </c>
      <c r="I41" s="19">
        <f t="shared" si="0"/>
        <v>0</v>
      </c>
    </row>
    <row r="42" spans="1:9" s="3" customFormat="1" ht="23.25" x14ac:dyDescent="0.25">
      <c r="A42" s="24">
        <v>6</v>
      </c>
      <c r="B42" s="6" t="s">
        <v>52</v>
      </c>
      <c r="C42" s="6" t="s">
        <v>47</v>
      </c>
      <c r="D42" s="5">
        <v>4</v>
      </c>
      <c r="E42" s="6"/>
      <c r="F42" s="6"/>
      <c r="G42" s="5"/>
      <c r="H42" s="9">
        <v>0</v>
      </c>
      <c r="I42" s="19">
        <f t="shared" si="0"/>
        <v>0</v>
      </c>
    </row>
    <row r="43" spans="1:9" s="3" customFormat="1" x14ac:dyDescent="0.25">
      <c r="A43" s="24">
        <v>7</v>
      </c>
      <c r="B43" s="6" t="s">
        <v>53</v>
      </c>
      <c r="C43" s="6" t="s">
        <v>47</v>
      </c>
      <c r="D43" s="5">
        <v>3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ht="23.25" x14ac:dyDescent="0.25">
      <c r="A44" s="24">
        <v>8</v>
      </c>
      <c r="B44" s="6" t="s">
        <v>54</v>
      </c>
      <c r="C44" s="6" t="s">
        <v>47</v>
      </c>
      <c r="D44" s="5">
        <v>6</v>
      </c>
      <c r="E44" s="6"/>
      <c r="F44" s="6"/>
      <c r="G44" s="5"/>
      <c r="H44" s="9">
        <v>0</v>
      </c>
      <c r="I44" s="19">
        <f t="shared" si="0"/>
        <v>0</v>
      </c>
    </row>
    <row r="45" spans="1:9" s="3" customFormat="1" ht="23.25" x14ac:dyDescent="0.25">
      <c r="A45" s="24">
        <v>9</v>
      </c>
      <c r="B45" s="6" t="s">
        <v>55</v>
      </c>
      <c r="C45" s="6" t="s">
        <v>47</v>
      </c>
      <c r="D45" s="5">
        <v>2</v>
      </c>
      <c r="E45" s="6"/>
      <c r="F45" s="6"/>
      <c r="G45" s="5"/>
      <c r="H45" s="9">
        <v>0</v>
      </c>
      <c r="I45" s="19">
        <f t="shared" si="0"/>
        <v>0</v>
      </c>
    </row>
    <row r="46" spans="1:9" s="3" customFormat="1" x14ac:dyDescent="0.25">
      <c r="A46" s="24">
        <v>10</v>
      </c>
      <c r="B46" s="6" t="s">
        <v>56</v>
      </c>
      <c r="C46" s="6" t="s">
        <v>47</v>
      </c>
      <c r="D46" s="5">
        <v>2</v>
      </c>
      <c r="E46" s="6"/>
      <c r="F46" s="6"/>
      <c r="G46" s="5"/>
      <c r="H46" s="9">
        <v>0</v>
      </c>
      <c r="I46" s="19">
        <f t="shared" si="0"/>
        <v>0</v>
      </c>
    </row>
    <row r="47" spans="1:9" s="3" customFormat="1" x14ac:dyDescent="0.25">
      <c r="A47" s="24">
        <v>11</v>
      </c>
      <c r="B47" s="6" t="s">
        <v>57</v>
      </c>
      <c r="C47" s="6" t="s">
        <v>47</v>
      </c>
      <c r="D47" s="5">
        <v>1</v>
      </c>
      <c r="E47" s="6"/>
      <c r="F47" s="6"/>
      <c r="G47" s="5"/>
      <c r="H47" s="9">
        <v>0</v>
      </c>
      <c r="I47" s="19">
        <f t="shared" si="0"/>
        <v>0</v>
      </c>
    </row>
    <row r="48" spans="1:9" s="3" customFormat="1" x14ac:dyDescent="0.25">
      <c r="A48" s="24">
        <v>12</v>
      </c>
      <c r="B48" s="6" t="s">
        <v>58</v>
      </c>
      <c r="C48" s="6" t="s">
        <v>47</v>
      </c>
      <c r="D48" s="5">
        <v>1</v>
      </c>
      <c r="E48" s="6"/>
      <c r="F48" s="6"/>
      <c r="G48" s="5"/>
      <c r="H48" s="9">
        <v>0</v>
      </c>
      <c r="I48" s="19">
        <f t="shared" si="0"/>
        <v>0</v>
      </c>
    </row>
    <row r="49" spans="1:9" s="3" customFormat="1" ht="23.25" x14ac:dyDescent="0.25">
      <c r="A49" s="24">
        <v>13</v>
      </c>
      <c r="B49" s="6" t="s">
        <v>59</v>
      </c>
      <c r="C49" s="6" t="s">
        <v>47</v>
      </c>
      <c r="D49" s="5">
        <v>2</v>
      </c>
      <c r="E49" s="6"/>
      <c r="F49" s="6"/>
      <c r="G49" s="5"/>
      <c r="H49" s="9">
        <v>0</v>
      </c>
      <c r="I49" s="19">
        <f t="shared" si="0"/>
        <v>0</v>
      </c>
    </row>
    <row r="50" spans="1:9" s="3" customFormat="1" ht="68.25" x14ac:dyDescent="0.25">
      <c r="A50" s="24">
        <v>14</v>
      </c>
      <c r="B50" s="6" t="s">
        <v>60</v>
      </c>
      <c r="C50" s="6" t="s">
        <v>47</v>
      </c>
      <c r="D50" s="5">
        <v>1</v>
      </c>
      <c r="E50" s="6"/>
      <c r="F50" s="6"/>
      <c r="G50" s="5"/>
      <c r="H50" s="9">
        <v>0</v>
      </c>
      <c r="I50" s="19">
        <f t="shared" si="0"/>
        <v>0</v>
      </c>
    </row>
    <row r="51" spans="1:9" s="3" customFormat="1" ht="34.5" x14ac:dyDescent="0.25">
      <c r="A51" s="24">
        <v>15</v>
      </c>
      <c r="B51" s="6" t="s">
        <v>61</v>
      </c>
      <c r="C51" s="6" t="s">
        <v>47</v>
      </c>
      <c r="D51" s="5">
        <v>6</v>
      </c>
      <c r="E51" s="6"/>
      <c r="F51" s="6"/>
      <c r="G51" s="5"/>
      <c r="H51" s="9">
        <v>0</v>
      </c>
      <c r="I51" s="19">
        <f t="shared" si="0"/>
        <v>0</v>
      </c>
    </row>
    <row r="52" spans="1:9" ht="33" x14ac:dyDescent="0.25">
      <c r="A52" s="27"/>
      <c r="B52" s="11" t="s">
        <v>62</v>
      </c>
      <c r="C52" s="10"/>
      <c r="D52" s="42" t="s">
        <v>63</v>
      </c>
      <c r="E52" s="43"/>
      <c r="F52" s="43"/>
      <c r="G52" s="43"/>
      <c r="H52" s="43"/>
      <c r="I52" s="20">
        <f>SUM(I37:I51)</f>
        <v>0</v>
      </c>
    </row>
    <row r="53" spans="1:9" x14ac:dyDescent="0.25">
      <c r="A53" s="27"/>
      <c r="B53" s="1" t="s">
        <v>64</v>
      </c>
      <c r="C53" s="10"/>
      <c r="D53" s="10"/>
      <c r="E53" s="10"/>
      <c r="F53" s="10"/>
      <c r="G53" s="10"/>
      <c r="H53" s="10"/>
      <c r="I53" s="20">
        <f>I52*0.18</f>
        <v>0</v>
      </c>
    </row>
    <row r="54" spans="1:9" ht="33" x14ac:dyDescent="0.25">
      <c r="A54" s="27"/>
      <c r="B54" s="11" t="s">
        <v>65</v>
      </c>
      <c r="C54" s="10"/>
      <c r="D54" s="44" t="s">
        <v>63</v>
      </c>
      <c r="E54" s="43"/>
      <c r="F54" s="43"/>
      <c r="G54" s="43"/>
      <c r="H54" s="43"/>
      <c r="I54" s="20">
        <f>SUM(I52:I53)</f>
        <v>0</v>
      </c>
    </row>
    <row r="55" spans="1:9" x14ac:dyDescent="0.25">
      <c r="A55" s="27"/>
      <c r="B55" s="2" t="s">
        <v>66</v>
      </c>
      <c r="C55" s="10"/>
      <c r="D55" s="10"/>
      <c r="E55" s="10"/>
      <c r="F55" s="10"/>
      <c r="G55" s="10"/>
      <c r="H55" s="10"/>
      <c r="I55" s="21" t="s">
        <v>67</v>
      </c>
    </row>
    <row r="56" spans="1:9" ht="33" x14ac:dyDescent="0.25">
      <c r="A56" s="27"/>
      <c r="B56" s="11" t="s">
        <v>68</v>
      </c>
      <c r="C56" s="10"/>
      <c r="D56" s="44" t="s">
        <v>69</v>
      </c>
      <c r="E56" s="43"/>
      <c r="F56" s="43"/>
      <c r="G56" s="43"/>
      <c r="H56" s="43"/>
      <c r="I56" s="20">
        <f>I52-I55</f>
        <v>0</v>
      </c>
    </row>
    <row r="57" spans="1:9" x14ac:dyDescent="0.25">
      <c r="A57" s="27"/>
      <c r="B57" s="1" t="s">
        <v>64</v>
      </c>
      <c r="C57" s="10"/>
      <c r="D57" s="10"/>
      <c r="E57" s="10"/>
      <c r="F57" s="10"/>
      <c r="G57" s="10"/>
      <c r="H57" s="10"/>
      <c r="I57" s="20">
        <f>I56*0.18</f>
        <v>0</v>
      </c>
    </row>
    <row r="58" spans="1:9" ht="33.75" thickBot="1" x14ac:dyDescent="0.3">
      <c r="A58" s="28"/>
      <c r="B58" s="15" t="s">
        <v>70</v>
      </c>
      <c r="C58" s="14"/>
      <c r="D58" s="45" t="s">
        <v>69</v>
      </c>
      <c r="E58" s="46"/>
      <c r="F58" s="46"/>
      <c r="G58" s="46"/>
      <c r="H58" s="46"/>
      <c r="I58" s="22">
        <f>SUM(I56:I57)</f>
        <v>0</v>
      </c>
    </row>
    <row r="59" spans="1:9" ht="39.950000000000003" customHeight="1" x14ac:dyDescent="0.25">
      <c r="B59" s="29" t="s">
        <v>71</v>
      </c>
      <c r="C59" s="30"/>
      <c r="D59" s="30"/>
      <c r="E59" s="30"/>
      <c r="F59" s="30"/>
      <c r="G59" s="30"/>
      <c r="H59" s="30"/>
      <c r="I59" s="30"/>
    </row>
    <row r="60" spans="1:9" ht="20.100000000000001" customHeight="1" x14ac:dyDescent="0.25">
      <c r="B60" s="31" t="s">
        <v>72</v>
      </c>
      <c r="C60" s="32"/>
      <c r="D60" s="32"/>
      <c r="E60" s="32"/>
      <c r="F60" s="32"/>
      <c r="G60" s="32"/>
      <c r="H60" s="32"/>
      <c r="I60" s="32"/>
    </row>
    <row r="61" spans="1:9" x14ac:dyDescent="0.25">
      <c r="B61" s="33" t="s">
        <v>73</v>
      </c>
      <c r="C61" s="34"/>
      <c r="D61" s="34"/>
      <c r="E61" s="34"/>
      <c r="F61" s="34"/>
      <c r="G61" s="34"/>
      <c r="H61" s="34"/>
      <c r="I61" s="34"/>
    </row>
    <row r="62" spans="1:9" x14ac:dyDescent="0.25">
      <c r="B62" s="35" t="s">
        <v>74</v>
      </c>
      <c r="C62" s="34"/>
      <c r="D62" s="34"/>
      <c r="E62" s="34"/>
      <c r="F62" s="34"/>
      <c r="G62" s="34"/>
      <c r="H62" s="34"/>
      <c r="I62" s="34"/>
    </row>
    <row r="63" spans="1:9" x14ac:dyDescent="0.25">
      <c r="B63" s="35" t="s">
        <v>75</v>
      </c>
      <c r="C63" s="34"/>
      <c r="D63" s="34"/>
      <c r="E63" s="34"/>
      <c r="F63" s="34"/>
      <c r="G63" s="34"/>
      <c r="H63" s="34"/>
      <c r="I63" s="34"/>
    </row>
    <row r="65" spans="2:8" s="3" customFormat="1" x14ac:dyDescent="0.25">
      <c r="B65" s="12" t="s">
        <v>76</v>
      </c>
      <c r="D65" s="12" t="s">
        <v>77</v>
      </c>
      <c r="H65" s="12" t="s">
        <v>78</v>
      </c>
    </row>
    <row r="67" spans="2:8" x14ac:dyDescent="0.25">
      <c r="B67" s="13" t="s">
        <v>79</v>
      </c>
    </row>
  </sheetData>
  <mergeCells count="73">
    <mergeCell ref="A1:D1"/>
    <mergeCell ref="A2:H2"/>
    <mergeCell ref="C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F28:I28"/>
    <mergeCell ref="C23:E23"/>
    <mergeCell ref="F23:I23"/>
    <mergeCell ref="C24:E24"/>
    <mergeCell ref="F24:I24"/>
    <mergeCell ref="C25:E25"/>
    <mergeCell ref="F25:I25"/>
    <mergeCell ref="D56:H56"/>
    <mergeCell ref="D58:H58"/>
    <mergeCell ref="C32:E32"/>
    <mergeCell ref="F32:I32"/>
    <mergeCell ref="C33:E33"/>
    <mergeCell ref="F33:I33"/>
    <mergeCell ref="C34:E34"/>
    <mergeCell ref="F34:I34"/>
    <mergeCell ref="A3:I3"/>
    <mergeCell ref="C35:E35"/>
    <mergeCell ref="F35:I35"/>
    <mergeCell ref="D52:H52"/>
    <mergeCell ref="D54:H5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B59:I59"/>
    <mergeCell ref="B60:I60"/>
    <mergeCell ref="B61:I61"/>
    <mergeCell ref="B62:I62"/>
    <mergeCell ref="B63:I6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2015-11-11T08:23:58Z</dcterms:created>
  <dcterms:modified xsi:type="dcterms:W3CDTF">2015-11-11T09:20:04Z</dcterms:modified>
</cp:coreProperties>
</file>